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0032851\Desktop\OBRAS PUBLICAS PEÑON BCO 2025-2028\PROYECTOS\2026\PAVIMENTACION CON CONCRETO HIDRAILUCO PRINCIPALES CALLES\LICITACION\ANEXOS ECONOMICOS\"/>
    </mc:Choice>
  </mc:AlternateContent>
  <xr:revisionPtr revIDLastSave="0" documentId="13_ncr:1_{E75FC3B1-1725-4005-A3C9-A1993EC2F1D5}" xr6:coauthVersionLast="47" xr6:coauthVersionMax="47" xr10:uidLastSave="{00000000-0000-0000-0000-000000000000}"/>
  <bookViews>
    <workbookView xWindow="-120" yWindow="-120" windowWidth="20730" windowHeight="11040" xr2:uid="{ECED0A4F-6F7E-454C-9C48-50F1CEC2209C}"/>
  </bookViews>
  <sheets>
    <sheet name="presupto mo" sheetId="1" r:id="rId1"/>
  </sheets>
  <definedNames>
    <definedName name="_xlnm.Print_Area" localSheetId="0">'presupto mo'!$A$1:$E$35</definedName>
    <definedName name="_xlnm.Print_Titles" localSheetId="0">'presupto mo'!$1:$7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31" i="1"/>
  <c r="E31" i="1"/>
  <c r="E30" i="1"/>
  <c r="E29" i="1"/>
  <c r="E28" i="1"/>
  <c r="E27" i="1"/>
  <c r="E25" i="1"/>
  <c r="E24" i="1"/>
  <c r="E22" i="1"/>
  <c r="E33" i="1" l="1"/>
  <c r="E34" i="1" s="1"/>
  <c r="E35" i="1" l="1"/>
</calcChain>
</file>

<file path=xl/sharedStrings.xml><?xml version="1.0" encoding="utf-8"?>
<sst xmlns="http://schemas.openxmlformats.org/spreadsheetml/2006/main" count="46" uniqueCount="40">
  <si>
    <t>H. AYUNTAMIENTO DEL MUNICIPIO DE PEÑON BLANCO</t>
  </si>
  <si>
    <t>RAMO 33.- FONDO DE APORTACIONES PARA LA INFRAESTRUCTURA SOCIAL</t>
  </si>
  <si>
    <t xml:space="preserve">PRESUPUESTO </t>
  </si>
  <si>
    <r>
      <t>PROGRAMA:_____</t>
    </r>
    <r>
      <rPr>
        <u/>
        <sz val="10"/>
        <rFont val="Arial"/>
        <family val="2"/>
      </rPr>
      <t>FONDO DE APORTACIONES PARA LA INFRAESTRUCTURA SOCIAL FAIS</t>
    </r>
    <r>
      <rPr>
        <b/>
        <sz val="10"/>
        <rFont val="Arial"/>
        <family val="2"/>
      </rPr>
      <t>_________________________________________________________________</t>
    </r>
  </si>
  <si>
    <r>
      <t>MUNICIPIO:__________</t>
    </r>
    <r>
      <rPr>
        <u/>
        <sz val="10"/>
        <rFont val="Arial"/>
        <family val="2"/>
      </rPr>
      <t>021-PEÑON BLANCO</t>
    </r>
    <r>
      <rPr>
        <b/>
        <sz val="10"/>
        <rFont val="Arial"/>
        <family val="2"/>
      </rPr>
      <t>_____________________________________________________________</t>
    </r>
  </si>
  <si>
    <r>
      <t>LOCALIDAD:________</t>
    </r>
    <r>
      <rPr>
        <u/>
        <sz val="10"/>
        <rFont val="Arial"/>
        <family val="2"/>
      </rPr>
      <t>021-PEÑON BLANCO__</t>
    </r>
    <r>
      <rPr>
        <b/>
        <sz val="10"/>
        <rFont val="Arial"/>
        <family val="2"/>
      </rPr>
      <t>____________________________________________________________</t>
    </r>
  </si>
  <si>
    <t>NOMBRE DE LA OBRA O PROYECTO:</t>
  </si>
  <si>
    <t xml:space="preserve">REHABILITACION DE PAVIMENTO CON CONCRETO </t>
  </si>
  <si>
    <t xml:space="preserve">HIDRÁULICO ESTAMPADO EN LAS PRINCIPALES CALLES DEL CENTRO CALLE HIDALGO, </t>
  </si>
  <si>
    <t xml:space="preserve">CALLE ALBERTO M. ALVARADO Y CALLE MINA EN LA CABECERA MUNICIPAL DE PEÑON </t>
  </si>
  <si>
    <t>BLANCO DURANGO</t>
  </si>
  <si>
    <t>EJERCICIO PRESUPUESTAL:</t>
  </si>
  <si>
    <t>MANO DE OBRA Y/O MATERIALES</t>
  </si>
  <si>
    <t>UNIDAD</t>
  </si>
  <si>
    <t>CANTIDAD</t>
  </si>
  <si>
    <t>PRECIO</t>
  </si>
  <si>
    <t>IMPORTE</t>
  </si>
  <si>
    <t>DE</t>
  </si>
  <si>
    <t>O</t>
  </si>
  <si>
    <t>UNITARIO</t>
  </si>
  <si>
    <t>MEDIDA</t>
  </si>
  <si>
    <t>VOLUMEN</t>
  </si>
  <si>
    <t>($)</t>
  </si>
  <si>
    <t>( $ )</t>
  </si>
  <si>
    <t>PREELIMINARES</t>
  </si>
  <si>
    <t xml:space="preserve">DEMOLICIÓN DE CONCRETO HIDRÁULICO SIN REFUERZO, EL MATERIAL PRODUCTO DE LOS TRABAJOS SE RETIRA AL BANCO AUTORIZADO POR UNIDAD DE OBRA TERMINADA. </t>
  </si>
  <si>
    <t>M3</t>
  </si>
  <si>
    <t>TERRACERIAS</t>
  </si>
  <si>
    <t>EXCAVACIÓN  EN CORTES EN TERRENO NATURAL, EL MATERIAL PRODUCTO DEL CORTE SE DESPERDICIA EN EL BANCO QUE INDICA EL PROYECTO, POR UNIDAD DE OBRA TERMINADA.</t>
  </si>
  <si>
    <t>TRATAMIENTO DE TERRENO NATURAL HASTA 20 CM, ESCARIFICADO, HOMOGENIZACIÓN, TENDIDO Y COMPACTACION AL 90% INCLUYE: MAQUINARIA, MANO DE OBRA, AGUA, ACARREO DEL AGUA, POR UNIDAD DE OBRA TERMINADA.</t>
  </si>
  <si>
    <t>PVIMENTOS</t>
  </si>
  <si>
    <t>SUBBASE HIDRÁULICA, CON MATERIALES PÉTREOS PROCEDENTES DE BANCOS QUE ELIJA EL CONTRATISTA INCLUYENDO ACARREOS, COMPACTADA AL 100 % CONFORME LO INDICADO EN EL PROYECTO, POR UNIDAD DE OBRA TERMINADA.</t>
  </si>
  <si>
    <t xml:space="preserve">RIEGO DE IMPREGNACIÓN CON EMULSIONES ASFÁLTICAS DE ROMPIMIENTO LENTO, POR UNIDAD DE OBRA TERMINADA. </t>
  </si>
  <si>
    <t>M2</t>
  </si>
  <si>
    <t>ARENA PARA PROTEGER EL RIEGO DE IMPREGNACIÓN, POR UNIDAD DE OBRA TERMINADA.</t>
  </si>
  <si>
    <t>SUMINISTRO Y COLOCACIÓN DE CONCRETO ESTAMPADO COLOR ENDURECEDOR PLUMB GRIS OXFORD, DE 15 CM DE ESPESOR PARA RESISTENCIA DE PROYECTO A 14 DÍAS, T.M.A. 3/4", DE BAJA CONTRACCIÓN, DE RESISTENCIA DE 200 KG/CM2 MEDIDOS A LOS 14 DÍAS SEGÚN ASTM C-157 CON UN REVENIMIENTO MÁXIMO DE 10 + 2.5 CM, FABRICADO CON CEMENTO TIPO CPP-30 R (SEGÚN NMX C- 414); MODULADO DE LOSA PROMEDIO DE 2.50 X 2.50 M COINCIDENTE CON LAS JUNTAS CONSTRUCTIVAS DE GUARNICIÓN. INCLUYE: DESMOLDANTE, SELLADOR AL SEMIMATE, MALLA ELECTROSOLDADA 6-6-10-10 APLICACION DE SELLADOR ACRILICO AL 30 % CON EL CONCRETO ENDURECIDO MEMBRANA DE CURADO SEAL TIGHT DE W.R. MEADAUS CURE EB MARCA SONNEABORN CURAQUIM LPU BLANCO DE IMPERQUIMIA O SIMILAR; A BASE AGUA Y PARAFINA DE PIGMENTACIÓN BLANCA (NORMA DE CALIDAD SCT.), CON ASPERSOR MANUAL DE IRRIGADOR DE PRESIÓN; INCLUYE: VACIADO, ACARREOS DEL CONCRETO, VIBRADO, ACELERANTE, CIMBRA, DESCIMBRA, SELLADOR PARA CURADO, CINTILLA DE POLIURETANO (BACKER-ROD) Y MANO DE OBRA. MATERIAL SELLANTE PARA JUNTAS TRANSVERSALES Y LONGITUDINALES SONOMERIC-1 MCA. SONNEBORN, QUIMLAR DE IMPERQUIMIA O SIMILAR, COLOCACIÓN DE LONA PLÁSTICA, CORTES CON DISCO A PROF. MEDIA 6CM TIEMPO OPTIMO DETERMINADO POR LABORATORIO, DESPERDICIOS, MANO DE OBRA, HERRAMIENTAS Y EQUIPO, POR UNIDAD DE OBRA TERMINADA</t>
  </si>
  <si>
    <t>SUMINISTRO Y COLOCACIÓN DE CONCRETO ESTAMPADO COLOR ENDURECEDOR PLUMB TERRACOTA PARA PASOS PEATONALES, DE 15 CM DE ESPESOR PARA RESISTENCIA DE PROYECTO A 14 DÍAS, T.M.A. 3/4", DE BAJA CONTRACCIÓN, DE RESISTENCIA DE 200 KG/CM2 MEDIDOS A LOS 14 DÍAS SEGÚN ASTM C-157 CON UN REVENIMIENTO MÁXIMO DE 10 + 2.5 CM, FABRICADO CON CEMENTO TIPO CPP-30 R (SEGÚN NMX C-414); MODULADO DE LOSA PROMEDIO DE 2.50 X 2.50 M COINCIDENTE CON LAS JUNTAS CONSTRUCTIVAS DE GUARNICIÓN. INCLUYE: DESMOLDANTE, SELLADOR AL SEMIMATE, MALLA ELECTROSOLDADA 6-6-10-10 APLICACION DE SELLADOR ACRILICO AL 30 % CON EL CONCRETO ENDURECIDO MEMBRANA DE CURADO SEAL TIGHT DE W.R. MEADAUS CURE EB MARCA SONNEABORN CURAQUIM LPU BLANCO DE IMPERQUIMIA O SIMILAR; A BASE AGUA Y PARAFINA DE PIGMENTACIÓN BLANCA (NORMA DE CALIDAD SCT.), CON ASPERSOR MANUAL DE IRRIGADOR DE PRESIÓN; INCLUYE: VACIADO, ACARREOS DEL CONCRETO, VIBRADO, ACELERANTE, CIMBRA, DESCIMBRA, SELLADOR PARA CURADO, CINTILLA DE POLIURETANO (BACKER-ROD) Y MANO DE OBRA. MATERIAL SELLANTE PARA JUNTAS TRANSVERSALES Y LONGITUDINALES SONOMERIC-1 MCA. SONNEBORN, QUIMLAR DE IMPERQUIMIA O SIMILAR, COLOCACIÓN DE LONA PLÁSTICA, CORTES CON DISCO A PROF. MEDIA 6CM TIEMPO OPTIMO DETERMINADO POR LABORATORIO, DESPERDICIOS, MANO DE OBRA, HERRAMIENTAS Y EQUIPO, POR UNIDAD DE OBRA TERMINADA.</t>
  </si>
  <si>
    <t>SUBTOTAL $</t>
  </si>
  <si>
    <t>I.V.A. 16% $</t>
  </si>
  <si>
    <t>COSTO TOTAL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</si>
</sst>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;\-&quot;$&quot;#,##0.00"/>
    <numFmt numFmtId="165" formatCode="_-* #,##0.00\ &quot;Pts&quot;_-;\-* #,##0.00\ &quot;Pts&quot;_-;_-* &quot;-&quot;??\ &quot;Pts&quot;_-;_-@_-"/>
  </numFmts>
  <fonts count="4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/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7" fontId="0" fillId="0" borderId="9" xfId="1" applyNumberFormat="1" applyFont="1" applyBorder="1" applyAlignment="1">
      <alignment horizontal="center" vertical="center"/>
    </xf>
    <xf numFmtId="2" fontId="0" fillId="0" borderId="0" xfId="0" applyNumberFormat="1"/>
    <xf numFmtId="7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7" fontId="1" fillId="0" borderId="1" xfId="1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6D23-E36D-4C8B-B448-A4975F378ADC}">
  <dimension ref="A2:I35"/>
  <sheetViews>
    <sheetView tabSelected="1" view="pageBreakPreview" zoomScaleNormal="100" zoomScaleSheetLayoutView="100" workbookViewId="0">
      <selection activeCell="F16" sqref="F16"/>
    </sheetView>
  </sheetViews>
  <sheetFormatPr baseColWidth="10" defaultRowHeight="12.75" x14ac:dyDescent="0.2"/>
  <cols>
    <col min="1" max="1" width="34.5703125" customWidth="1"/>
    <col min="2" max="2" width="12.42578125" customWidth="1"/>
    <col min="3" max="3" width="12.5703125" customWidth="1"/>
    <col min="4" max="4" width="13.28515625" customWidth="1"/>
    <col min="5" max="5" width="12.5703125" customWidth="1"/>
    <col min="257" max="257" width="34.5703125" customWidth="1"/>
    <col min="258" max="258" width="12.42578125" customWidth="1"/>
    <col min="259" max="259" width="12.5703125" customWidth="1"/>
    <col min="260" max="260" width="13.28515625" customWidth="1"/>
    <col min="261" max="261" width="12.5703125" customWidth="1"/>
    <col min="513" max="513" width="34.5703125" customWidth="1"/>
    <col min="514" max="514" width="12.42578125" customWidth="1"/>
    <col min="515" max="515" width="12.5703125" customWidth="1"/>
    <col min="516" max="516" width="13.28515625" customWidth="1"/>
    <col min="517" max="517" width="12.5703125" customWidth="1"/>
    <col min="769" max="769" width="34.5703125" customWidth="1"/>
    <col min="770" max="770" width="12.42578125" customWidth="1"/>
    <col min="771" max="771" width="12.5703125" customWidth="1"/>
    <col min="772" max="772" width="13.28515625" customWidth="1"/>
    <col min="773" max="773" width="12.5703125" customWidth="1"/>
    <col min="1025" max="1025" width="34.5703125" customWidth="1"/>
    <col min="1026" max="1026" width="12.42578125" customWidth="1"/>
    <col min="1027" max="1027" width="12.5703125" customWidth="1"/>
    <col min="1028" max="1028" width="13.28515625" customWidth="1"/>
    <col min="1029" max="1029" width="12.5703125" customWidth="1"/>
    <col min="1281" max="1281" width="34.5703125" customWidth="1"/>
    <col min="1282" max="1282" width="12.42578125" customWidth="1"/>
    <col min="1283" max="1283" width="12.5703125" customWidth="1"/>
    <col min="1284" max="1284" width="13.28515625" customWidth="1"/>
    <col min="1285" max="1285" width="12.5703125" customWidth="1"/>
    <col min="1537" max="1537" width="34.5703125" customWidth="1"/>
    <col min="1538" max="1538" width="12.42578125" customWidth="1"/>
    <col min="1539" max="1539" width="12.5703125" customWidth="1"/>
    <col min="1540" max="1540" width="13.28515625" customWidth="1"/>
    <col min="1541" max="1541" width="12.5703125" customWidth="1"/>
    <col min="1793" max="1793" width="34.5703125" customWidth="1"/>
    <col min="1794" max="1794" width="12.42578125" customWidth="1"/>
    <col min="1795" max="1795" width="12.5703125" customWidth="1"/>
    <col min="1796" max="1796" width="13.28515625" customWidth="1"/>
    <col min="1797" max="1797" width="12.5703125" customWidth="1"/>
    <col min="2049" max="2049" width="34.5703125" customWidth="1"/>
    <col min="2050" max="2050" width="12.42578125" customWidth="1"/>
    <col min="2051" max="2051" width="12.5703125" customWidth="1"/>
    <col min="2052" max="2052" width="13.28515625" customWidth="1"/>
    <col min="2053" max="2053" width="12.5703125" customWidth="1"/>
    <col min="2305" max="2305" width="34.5703125" customWidth="1"/>
    <col min="2306" max="2306" width="12.42578125" customWidth="1"/>
    <col min="2307" max="2307" width="12.5703125" customWidth="1"/>
    <col min="2308" max="2308" width="13.28515625" customWidth="1"/>
    <col min="2309" max="2309" width="12.5703125" customWidth="1"/>
    <col min="2561" max="2561" width="34.5703125" customWidth="1"/>
    <col min="2562" max="2562" width="12.42578125" customWidth="1"/>
    <col min="2563" max="2563" width="12.5703125" customWidth="1"/>
    <col min="2564" max="2564" width="13.28515625" customWidth="1"/>
    <col min="2565" max="2565" width="12.5703125" customWidth="1"/>
    <col min="2817" max="2817" width="34.5703125" customWidth="1"/>
    <col min="2818" max="2818" width="12.42578125" customWidth="1"/>
    <col min="2819" max="2819" width="12.5703125" customWidth="1"/>
    <col min="2820" max="2820" width="13.28515625" customWidth="1"/>
    <col min="2821" max="2821" width="12.5703125" customWidth="1"/>
    <col min="3073" max="3073" width="34.5703125" customWidth="1"/>
    <col min="3074" max="3074" width="12.42578125" customWidth="1"/>
    <col min="3075" max="3075" width="12.5703125" customWidth="1"/>
    <col min="3076" max="3076" width="13.28515625" customWidth="1"/>
    <col min="3077" max="3077" width="12.5703125" customWidth="1"/>
    <col min="3329" max="3329" width="34.5703125" customWidth="1"/>
    <col min="3330" max="3330" width="12.42578125" customWidth="1"/>
    <col min="3331" max="3331" width="12.5703125" customWidth="1"/>
    <col min="3332" max="3332" width="13.28515625" customWidth="1"/>
    <col min="3333" max="3333" width="12.5703125" customWidth="1"/>
    <col min="3585" max="3585" width="34.5703125" customWidth="1"/>
    <col min="3586" max="3586" width="12.42578125" customWidth="1"/>
    <col min="3587" max="3587" width="12.5703125" customWidth="1"/>
    <col min="3588" max="3588" width="13.28515625" customWidth="1"/>
    <col min="3589" max="3589" width="12.5703125" customWidth="1"/>
    <col min="3841" max="3841" width="34.5703125" customWidth="1"/>
    <col min="3842" max="3842" width="12.42578125" customWidth="1"/>
    <col min="3843" max="3843" width="12.5703125" customWidth="1"/>
    <col min="3844" max="3844" width="13.28515625" customWidth="1"/>
    <col min="3845" max="3845" width="12.5703125" customWidth="1"/>
    <col min="4097" max="4097" width="34.5703125" customWidth="1"/>
    <col min="4098" max="4098" width="12.42578125" customWidth="1"/>
    <col min="4099" max="4099" width="12.5703125" customWidth="1"/>
    <col min="4100" max="4100" width="13.28515625" customWidth="1"/>
    <col min="4101" max="4101" width="12.5703125" customWidth="1"/>
    <col min="4353" max="4353" width="34.5703125" customWidth="1"/>
    <col min="4354" max="4354" width="12.42578125" customWidth="1"/>
    <col min="4355" max="4355" width="12.5703125" customWidth="1"/>
    <col min="4356" max="4356" width="13.28515625" customWidth="1"/>
    <col min="4357" max="4357" width="12.5703125" customWidth="1"/>
    <col min="4609" max="4609" width="34.5703125" customWidth="1"/>
    <col min="4610" max="4610" width="12.42578125" customWidth="1"/>
    <col min="4611" max="4611" width="12.5703125" customWidth="1"/>
    <col min="4612" max="4612" width="13.28515625" customWidth="1"/>
    <col min="4613" max="4613" width="12.5703125" customWidth="1"/>
    <col min="4865" max="4865" width="34.5703125" customWidth="1"/>
    <col min="4866" max="4866" width="12.42578125" customWidth="1"/>
    <col min="4867" max="4867" width="12.5703125" customWidth="1"/>
    <col min="4868" max="4868" width="13.28515625" customWidth="1"/>
    <col min="4869" max="4869" width="12.5703125" customWidth="1"/>
    <col min="5121" max="5121" width="34.5703125" customWidth="1"/>
    <col min="5122" max="5122" width="12.42578125" customWidth="1"/>
    <col min="5123" max="5123" width="12.5703125" customWidth="1"/>
    <col min="5124" max="5124" width="13.28515625" customWidth="1"/>
    <col min="5125" max="5125" width="12.5703125" customWidth="1"/>
    <col min="5377" max="5377" width="34.5703125" customWidth="1"/>
    <col min="5378" max="5378" width="12.42578125" customWidth="1"/>
    <col min="5379" max="5379" width="12.5703125" customWidth="1"/>
    <col min="5380" max="5380" width="13.28515625" customWidth="1"/>
    <col min="5381" max="5381" width="12.5703125" customWidth="1"/>
    <col min="5633" max="5633" width="34.5703125" customWidth="1"/>
    <col min="5634" max="5634" width="12.42578125" customWidth="1"/>
    <col min="5635" max="5635" width="12.5703125" customWidth="1"/>
    <col min="5636" max="5636" width="13.28515625" customWidth="1"/>
    <col min="5637" max="5637" width="12.5703125" customWidth="1"/>
    <col min="5889" max="5889" width="34.5703125" customWidth="1"/>
    <col min="5890" max="5890" width="12.42578125" customWidth="1"/>
    <col min="5891" max="5891" width="12.5703125" customWidth="1"/>
    <col min="5892" max="5892" width="13.28515625" customWidth="1"/>
    <col min="5893" max="5893" width="12.5703125" customWidth="1"/>
    <col min="6145" max="6145" width="34.5703125" customWidth="1"/>
    <col min="6146" max="6146" width="12.42578125" customWidth="1"/>
    <col min="6147" max="6147" width="12.5703125" customWidth="1"/>
    <col min="6148" max="6148" width="13.28515625" customWidth="1"/>
    <col min="6149" max="6149" width="12.5703125" customWidth="1"/>
    <col min="6401" max="6401" width="34.5703125" customWidth="1"/>
    <col min="6402" max="6402" width="12.42578125" customWidth="1"/>
    <col min="6403" max="6403" width="12.5703125" customWidth="1"/>
    <col min="6404" max="6404" width="13.28515625" customWidth="1"/>
    <col min="6405" max="6405" width="12.5703125" customWidth="1"/>
    <col min="6657" max="6657" width="34.5703125" customWidth="1"/>
    <col min="6658" max="6658" width="12.42578125" customWidth="1"/>
    <col min="6659" max="6659" width="12.5703125" customWidth="1"/>
    <col min="6660" max="6660" width="13.28515625" customWidth="1"/>
    <col min="6661" max="6661" width="12.5703125" customWidth="1"/>
    <col min="6913" max="6913" width="34.5703125" customWidth="1"/>
    <col min="6914" max="6914" width="12.42578125" customWidth="1"/>
    <col min="6915" max="6915" width="12.5703125" customWidth="1"/>
    <col min="6916" max="6916" width="13.28515625" customWidth="1"/>
    <col min="6917" max="6917" width="12.5703125" customWidth="1"/>
    <col min="7169" max="7169" width="34.5703125" customWidth="1"/>
    <col min="7170" max="7170" width="12.42578125" customWidth="1"/>
    <col min="7171" max="7171" width="12.5703125" customWidth="1"/>
    <col min="7172" max="7172" width="13.28515625" customWidth="1"/>
    <col min="7173" max="7173" width="12.5703125" customWidth="1"/>
    <col min="7425" max="7425" width="34.5703125" customWidth="1"/>
    <col min="7426" max="7426" width="12.42578125" customWidth="1"/>
    <col min="7427" max="7427" width="12.5703125" customWidth="1"/>
    <col min="7428" max="7428" width="13.28515625" customWidth="1"/>
    <col min="7429" max="7429" width="12.5703125" customWidth="1"/>
    <col min="7681" max="7681" width="34.5703125" customWidth="1"/>
    <col min="7682" max="7682" width="12.42578125" customWidth="1"/>
    <col min="7683" max="7683" width="12.5703125" customWidth="1"/>
    <col min="7684" max="7684" width="13.28515625" customWidth="1"/>
    <col min="7685" max="7685" width="12.5703125" customWidth="1"/>
    <col min="7937" max="7937" width="34.5703125" customWidth="1"/>
    <col min="7938" max="7938" width="12.42578125" customWidth="1"/>
    <col min="7939" max="7939" width="12.5703125" customWidth="1"/>
    <col min="7940" max="7940" width="13.28515625" customWidth="1"/>
    <col min="7941" max="7941" width="12.5703125" customWidth="1"/>
    <col min="8193" max="8193" width="34.5703125" customWidth="1"/>
    <col min="8194" max="8194" width="12.42578125" customWidth="1"/>
    <col min="8195" max="8195" width="12.5703125" customWidth="1"/>
    <col min="8196" max="8196" width="13.28515625" customWidth="1"/>
    <col min="8197" max="8197" width="12.5703125" customWidth="1"/>
    <col min="8449" max="8449" width="34.5703125" customWidth="1"/>
    <col min="8450" max="8450" width="12.42578125" customWidth="1"/>
    <col min="8451" max="8451" width="12.5703125" customWidth="1"/>
    <col min="8452" max="8452" width="13.28515625" customWidth="1"/>
    <col min="8453" max="8453" width="12.5703125" customWidth="1"/>
    <col min="8705" max="8705" width="34.5703125" customWidth="1"/>
    <col min="8706" max="8706" width="12.42578125" customWidth="1"/>
    <col min="8707" max="8707" width="12.5703125" customWidth="1"/>
    <col min="8708" max="8708" width="13.28515625" customWidth="1"/>
    <col min="8709" max="8709" width="12.5703125" customWidth="1"/>
    <col min="8961" max="8961" width="34.5703125" customWidth="1"/>
    <col min="8962" max="8962" width="12.42578125" customWidth="1"/>
    <col min="8963" max="8963" width="12.5703125" customWidth="1"/>
    <col min="8964" max="8964" width="13.28515625" customWidth="1"/>
    <col min="8965" max="8965" width="12.5703125" customWidth="1"/>
    <col min="9217" max="9217" width="34.5703125" customWidth="1"/>
    <col min="9218" max="9218" width="12.42578125" customWidth="1"/>
    <col min="9219" max="9219" width="12.5703125" customWidth="1"/>
    <col min="9220" max="9220" width="13.28515625" customWidth="1"/>
    <col min="9221" max="9221" width="12.5703125" customWidth="1"/>
    <col min="9473" max="9473" width="34.5703125" customWidth="1"/>
    <col min="9474" max="9474" width="12.42578125" customWidth="1"/>
    <col min="9475" max="9475" width="12.5703125" customWidth="1"/>
    <col min="9476" max="9476" width="13.28515625" customWidth="1"/>
    <col min="9477" max="9477" width="12.5703125" customWidth="1"/>
    <col min="9729" max="9729" width="34.5703125" customWidth="1"/>
    <col min="9730" max="9730" width="12.42578125" customWidth="1"/>
    <col min="9731" max="9731" width="12.5703125" customWidth="1"/>
    <col min="9732" max="9732" width="13.28515625" customWidth="1"/>
    <col min="9733" max="9733" width="12.5703125" customWidth="1"/>
    <col min="9985" max="9985" width="34.5703125" customWidth="1"/>
    <col min="9986" max="9986" width="12.42578125" customWidth="1"/>
    <col min="9987" max="9987" width="12.5703125" customWidth="1"/>
    <col min="9988" max="9988" width="13.28515625" customWidth="1"/>
    <col min="9989" max="9989" width="12.5703125" customWidth="1"/>
    <col min="10241" max="10241" width="34.5703125" customWidth="1"/>
    <col min="10242" max="10242" width="12.42578125" customWidth="1"/>
    <col min="10243" max="10243" width="12.5703125" customWidth="1"/>
    <col min="10244" max="10244" width="13.28515625" customWidth="1"/>
    <col min="10245" max="10245" width="12.5703125" customWidth="1"/>
    <col min="10497" max="10497" width="34.5703125" customWidth="1"/>
    <col min="10498" max="10498" width="12.42578125" customWidth="1"/>
    <col min="10499" max="10499" width="12.5703125" customWidth="1"/>
    <col min="10500" max="10500" width="13.28515625" customWidth="1"/>
    <col min="10501" max="10501" width="12.5703125" customWidth="1"/>
    <col min="10753" max="10753" width="34.5703125" customWidth="1"/>
    <col min="10754" max="10754" width="12.42578125" customWidth="1"/>
    <col min="10755" max="10755" width="12.5703125" customWidth="1"/>
    <col min="10756" max="10756" width="13.28515625" customWidth="1"/>
    <col min="10757" max="10757" width="12.5703125" customWidth="1"/>
    <col min="11009" max="11009" width="34.5703125" customWidth="1"/>
    <col min="11010" max="11010" width="12.42578125" customWidth="1"/>
    <col min="11011" max="11011" width="12.5703125" customWidth="1"/>
    <col min="11012" max="11012" width="13.28515625" customWidth="1"/>
    <col min="11013" max="11013" width="12.5703125" customWidth="1"/>
    <col min="11265" max="11265" width="34.5703125" customWidth="1"/>
    <col min="11266" max="11266" width="12.42578125" customWidth="1"/>
    <col min="11267" max="11267" width="12.5703125" customWidth="1"/>
    <col min="11268" max="11268" width="13.28515625" customWidth="1"/>
    <col min="11269" max="11269" width="12.5703125" customWidth="1"/>
    <col min="11521" max="11521" width="34.5703125" customWidth="1"/>
    <col min="11522" max="11522" width="12.42578125" customWidth="1"/>
    <col min="11523" max="11523" width="12.5703125" customWidth="1"/>
    <col min="11524" max="11524" width="13.28515625" customWidth="1"/>
    <col min="11525" max="11525" width="12.5703125" customWidth="1"/>
    <col min="11777" max="11777" width="34.5703125" customWidth="1"/>
    <col min="11778" max="11778" width="12.42578125" customWidth="1"/>
    <col min="11779" max="11779" width="12.5703125" customWidth="1"/>
    <col min="11780" max="11780" width="13.28515625" customWidth="1"/>
    <col min="11781" max="11781" width="12.5703125" customWidth="1"/>
    <col min="12033" max="12033" width="34.5703125" customWidth="1"/>
    <col min="12034" max="12034" width="12.42578125" customWidth="1"/>
    <col min="12035" max="12035" width="12.5703125" customWidth="1"/>
    <col min="12036" max="12036" width="13.28515625" customWidth="1"/>
    <col min="12037" max="12037" width="12.5703125" customWidth="1"/>
    <col min="12289" max="12289" width="34.5703125" customWidth="1"/>
    <col min="12290" max="12290" width="12.42578125" customWidth="1"/>
    <col min="12291" max="12291" width="12.5703125" customWidth="1"/>
    <col min="12292" max="12292" width="13.28515625" customWidth="1"/>
    <col min="12293" max="12293" width="12.5703125" customWidth="1"/>
    <col min="12545" max="12545" width="34.5703125" customWidth="1"/>
    <col min="12546" max="12546" width="12.42578125" customWidth="1"/>
    <col min="12547" max="12547" width="12.5703125" customWidth="1"/>
    <col min="12548" max="12548" width="13.28515625" customWidth="1"/>
    <col min="12549" max="12549" width="12.5703125" customWidth="1"/>
    <col min="12801" max="12801" width="34.5703125" customWidth="1"/>
    <col min="12802" max="12802" width="12.42578125" customWidth="1"/>
    <col min="12803" max="12803" width="12.5703125" customWidth="1"/>
    <col min="12804" max="12804" width="13.28515625" customWidth="1"/>
    <col min="12805" max="12805" width="12.5703125" customWidth="1"/>
    <col min="13057" max="13057" width="34.5703125" customWidth="1"/>
    <col min="13058" max="13058" width="12.42578125" customWidth="1"/>
    <col min="13059" max="13059" width="12.5703125" customWidth="1"/>
    <col min="13060" max="13060" width="13.28515625" customWidth="1"/>
    <col min="13061" max="13061" width="12.5703125" customWidth="1"/>
    <col min="13313" max="13313" width="34.5703125" customWidth="1"/>
    <col min="13314" max="13314" width="12.42578125" customWidth="1"/>
    <col min="13315" max="13315" width="12.5703125" customWidth="1"/>
    <col min="13316" max="13316" width="13.28515625" customWidth="1"/>
    <col min="13317" max="13317" width="12.5703125" customWidth="1"/>
    <col min="13569" max="13569" width="34.5703125" customWidth="1"/>
    <col min="13570" max="13570" width="12.42578125" customWidth="1"/>
    <col min="13571" max="13571" width="12.5703125" customWidth="1"/>
    <col min="13572" max="13572" width="13.28515625" customWidth="1"/>
    <col min="13573" max="13573" width="12.5703125" customWidth="1"/>
    <col min="13825" max="13825" width="34.5703125" customWidth="1"/>
    <col min="13826" max="13826" width="12.42578125" customWidth="1"/>
    <col min="13827" max="13827" width="12.5703125" customWidth="1"/>
    <col min="13828" max="13828" width="13.28515625" customWidth="1"/>
    <col min="13829" max="13829" width="12.5703125" customWidth="1"/>
    <col min="14081" max="14081" width="34.5703125" customWidth="1"/>
    <col min="14082" max="14082" width="12.42578125" customWidth="1"/>
    <col min="14083" max="14083" width="12.5703125" customWidth="1"/>
    <col min="14084" max="14084" width="13.28515625" customWidth="1"/>
    <col min="14085" max="14085" width="12.5703125" customWidth="1"/>
    <col min="14337" max="14337" width="34.5703125" customWidth="1"/>
    <col min="14338" max="14338" width="12.42578125" customWidth="1"/>
    <col min="14339" max="14339" width="12.5703125" customWidth="1"/>
    <col min="14340" max="14340" width="13.28515625" customWidth="1"/>
    <col min="14341" max="14341" width="12.5703125" customWidth="1"/>
    <col min="14593" max="14593" width="34.5703125" customWidth="1"/>
    <col min="14594" max="14594" width="12.42578125" customWidth="1"/>
    <col min="14595" max="14595" width="12.5703125" customWidth="1"/>
    <col min="14596" max="14596" width="13.28515625" customWidth="1"/>
    <col min="14597" max="14597" width="12.5703125" customWidth="1"/>
    <col min="14849" max="14849" width="34.5703125" customWidth="1"/>
    <col min="14850" max="14850" width="12.42578125" customWidth="1"/>
    <col min="14851" max="14851" width="12.5703125" customWidth="1"/>
    <col min="14852" max="14852" width="13.28515625" customWidth="1"/>
    <col min="14853" max="14853" width="12.5703125" customWidth="1"/>
    <col min="15105" max="15105" width="34.5703125" customWidth="1"/>
    <col min="15106" max="15106" width="12.42578125" customWidth="1"/>
    <col min="15107" max="15107" width="12.5703125" customWidth="1"/>
    <col min="15108" max="15108" width="13.28515625" customWidth="1"/>
    <col min="15109" max="15109" width="12.5703125" customWidth="1"/>
    <col min="15361" max="15361" width="34.5703125" customWidth="1"/>
    <col min="15362" max="15362" width="12.42578125" customWidth="1"/>
    <col min="15363" max="15363" width="12.5703125" customWidth="1"/>
    <col min="15364" max="15364" width="13.28515625" customWidth="1"/>
    <col min="15365" max="15365" width="12.5703125" customWidth="1"/>
    <col min="15617" max="15617" width="34.5703125" customWidth="1"/>
    <col min="15618" max="15618" width="12.42578125" customWidth="1"/>
    <col min="15619" max="15619" width="12.5703125" customWidth="1"/>
    <col min="15620" max="15620" width="13.28515625" customWidth="1"/>
    <col min="15621" max="15621" width="12.5703125" customWidth="1"/>
    <col min="15873" max="15873" width="34.5703125" customWidth="1"/>
    <col min="15874" max="15874" width="12.42578125" customWidth="1"/>
    <col min="15875" max="15875" width="12.5703125" customWidth="1"/>
    <col min="15876" max="15876" width="13.28515625" customWidth="1"/>
    <col min="15877" max="15877" width="12.5703125" customWidth="1"/>
    <col min="16129" max="16129" width="34.5703125" customWidth="1"/>
    <col min="16130" max="16130" width="12.42578125" customWidth="1"/>
    <col min="16131" max="16131" width="12.5703125" customWidth="1"/>
    <col min="16132" max="16132" width="13.28515625" customWidth="1"/>
    <col min="16133" max="16133" width="12.5703125" customWidth="1"/>
  </cols>
  <sheetData>
    <row r="2" spans="1:5" x14ac:dyDescent="0.2">
      <c r="A2" s="1" t="s">
        <v>0</v>
      </c>
      <c r="B2" s="1"/>
      <c r="C2" s="1"/>
      <c r="D2" s="1"/>
    </row>
    <row r="3" spans="1:5" x14ac:dyDescent="0.2">
      <c r="A3" s="1"/>
      <c r="B3" s="1"/>
      <c r="C3" s="1"/>
      <c r="D3" s="1"/>
    </row>
    <row r="4" spans="1:5" x14ac:dyDescent="0.2">
      <c r="A4" s="1" t="s">
        <v>1</v>
      </c>
      <c r="B4" s="1"/>
      <c r="C4" s="1"/>
      <c r="D4" s="1"/>
    </row>
    <row r="5" spans="1:5" x14ac:dyDescent="0.2">
      <c r="A5" s="2"/>
      <c r="B5" s="2"/>
      <c r="C5" s="2"/>
      <c r="D5" s="2"/>
    </row>
    <row r="6" spans="1:5" x14ac:dyDescent="0.2">
      <c r="A6" s="3" t="s">
        <v>2</v>
      </c>
      <c r="B6" s="4"/>
      <c r="C6" s="4"/>
      <c r="D6" s="4"/>
      <c r="E6" s="4"/>
    </row>
    <row r="7" spans="1:5" x14ac:dyDescent="0.2">
      <c r="A7" s="3"/>
      <c r="B7" s="4"/>
      <c r="C7" s="4"/>
      <c r="D7" s="4"/>
      <c r="E7" s="4"/>
    </row>
    <row r="8" spans="1:5" x14ac:dyDescent="0.2">
      <c r="A8" s="5"/>
      <c r="B8" s="5"/>
      <c r="C8" s="5"/>
      <c r="D8" s="5"/>
      <c r="E8" s="5"/>
    </row>
    <row r="9" spans="1:5" x14ac:dyDescent="0.2">
      <c r="A9" s="6" t="s">
        <v>3</v>
      </c>
      <c r="B9" s="5"/>
      <c r="C9" s="5"/>
      <c r="D9" s="5"/>
      <c r="E9" s="5"/>
    </row>
    <row r="10" spans="1:5" x14ac:dyDescent="0.2">
      <c r="A10" s="6" t="s">
        <v>4</v>
      </c>
      <c r="B10" s="5"/>
      <c r="C10" s="5"/>
      <c r="D10" s="5"/>
      <c r="E10" s="5"/>
    </row>
    <row r="11" spans="1:5" x14ac:dyDescent="0.2">
      <c r="A11" s="6" t="s">
        <v>5</v>
      </c>
      <c r="B11" s="5"/>
      <c r="C11" s="5"/>
      <c r="D11" s="5"/>
      <c r="E11" s="5"/>
    </row>
    <row r="12" spans="1:5" x14ac:dyDescent="0.2">
      <c r="A12" s="6" t="s">
        <v>6</v>
      </c>
      <c r="B12" s="7" t="s">
        <v>7</v>
      </c>
      <c r="C12" s="8"/>
      <c r="D12" s="8"/>
      <c r="E12" s="8"/>
    </row>
    <row r="13" spans="1:5" x14ac:dyDescent="0.2">
      <c r="A13" s="7" t="s">
        <v>8</v>
      </c>
      <c r="B13" s="8"/>
      <c r="C13" s="8"/>
      <c r="D13" s="8"/>
      <c r="E13" s="8"/>
    </row>
    <row r="14" spans="1:5" x14ac:dyDescent="0.2">
      <c r="A14" s="7" t="s">
        <v>9</v>
      </c>
      <c r="B14" s="8"/>
      <c r="C14" s="8"/>
      <c r="D14" s="8"/>
      <c r="E14" s="8"/>
    </row>
    <row r="15" spans="1:5" x14ac:dyDescent="0.2">
      <c r="A15" s="7" t="s">
        <v>10</v>
      </c>
      <c r="B15" s="8"/>
      <c r="C15" s="8"/>
      <c r="D15" s="8"/>
      <c r="E15" s="8"/>
    </row>
    <row r="16" spans="1:5" x14ac:dyDescent="0.2">
      <c r="A16" s="6" t="s">
        <v>11</v>
      </c>
      <c r="B16" s="9">
        <v>2026</v>
      </c>
      <c r="C16" s="10"/>
      <c r="D16" s="10"/>
      <c r="E16" s="10"/>
    </row>
    <row r="17" spans="1:9" ht="13.5" thickBot="1" x14ac:dyDescent="0.25">
      <c r="B17" s="5"/>
    </row>
    <row r="18" spans="1:9" x14ac:dyDescent="0.2">
      <c r="A18" s="11" t="s">
        <v>12</v>
      </c>
      <c r="B18" s="12" t="s">
        <v>13</v>
      </c>
      <c r="C18" s="12" t="s">
        <v>14</v>
      </c>
      <c r="D18" s="12" t="s">
        <v>15</v>
      </c>
      <c r="E18" s="13" t="s">
        <v>16</v>
      </c>
    </row>
    <row r="19" spans="1:9" x14ac:dyDescent="0.2">
      <c r="A19" s="14"/>
      <c r="B19" s="15" t="s">
        <v>17</v>
      </c>
      <c r="C19" s="15" t="s">
        <v>18</v>
      </c>
      <c r="D19" s="15" t="s">
        <v>19</v>
      </c>
      <c r="E19" s="16"/>
    </row>
    <row r="20" spans="1:9" x14ac:dyDescent="0.2">
      <c r="A20" s="14"/>
      <c r="B20" s="15" t="s">
        <v>20</v>
      </c>
      <c r="C20" s="15" t="s">
        <v>21</v>
      </c>
      <c r="D20" s="15" t="s">
        <v>22</v>
      </c>
      <c r="E20" s="16" t="s">
        <v>23</v>
      </c>
    </row>
    <row r="21" spans="1:9" x14ac:dyDescent="0.2">
      <c r="A21" s="17" t="s">
        <v>24</v>
      </c>
      <c r="B21" s="18"/>
      <c r="C21" s="18"/>
      <c r="D21" s="18"/>
      <c r="E21" s="18"/>
    </row>
    <row r="22" spans="1:9" ht="76.5" x14ac:dyDescent="0.2">
      <c r="A22" s="19" t="s">
        <v>25</v>
      </c>
      <c r="B22" s="20" t="s">
        <v>26</v>
      </c>
      <c r="C22" s="21">
        <v>375</v>
      </c>
      <c r="D22" s="22"/>
      <c r="E22" s="22">
        <f>D22*C22</f>
        <v>0</v>
      </c>
      <c r="G22" s="23"/>
      <c r="H22" s="24"/>
      <c r="I22" s="23"/>
    </row>
    <row r="23" spans="1:9" x14ac:dyDescent="0.2">
      <c r="A23" s="17" t="s">
        <v>27</v>
      </c>
      <c r="B23" s="20"/>
      <c r="C23" s="21"/>
      <c r="D23" s="22"/>
      <c r="E23" s="22"/>
      <c r="G23" s="23"/>
      <c r="I23" s="23"/>
    </row>
    <row r="24" spans="1:9" ht="76.5" x14ac:dyDescent="0.2">
      <c r="A24" s="19" t="s">
        <v>28</v>
      </c>
      <c r="B24" s="20" t="s">
        <v>26</v>
      </c>
      <c r="C24" s="21">
        <v>500</v>
      </c>
      <c r="D24" s="22"/>
      <c r="E24" s="22">
        <f t="shared" ref="E24:E31" si="0">D24*C24</f>
        <v>0</v>
      </c>
      <c r="G24" s="23"/>
      <c r="H24" s="24"/>
      <c r="I24" s="23"/>
    </row>
    <row r="25" spans="1:9" ht="89.25" x14ac:dyDescent="0.2">
      <c r="A25" s="19" t="s">
        <v>29</v>
      </c>
      <c r="B25" s="20" t="s">
        <v>26</v>
      </c>
      <c r="C25" s="21">
        <v>500</v>
      </c>
      <c r="D25" s="22"/>
      <c r="E25" s="22">
        <f t="shared" si="0"/>
        <v>0</v>
      </c>
      <c r="G25" s="23"/>
      <c r="H25" s="24"/>
      <c r="I25" s="23"/>
    </row>
    <row r="26" spans="1:9" x14ac:dyDescent="0.2">
      <c r="A26" s="17" t="s">
        <v>30</v>
      </c>
      <c r="B26" s="20"/>
      <c r="C26" s="21"/>
      <c r="D26" s="22"/>
      <c r="E26" s="22"/>
      <c r="G26" s="23"/>
      <c r="H26" s="24"/>
      <c r="I26" s="23"/>
    </row>
    <row r="27" spans="1:9" ht="102" x14ac:dyDescent="0.2">
      <c r="A27" s="19" t="s">
        <v>31</v>
      </c>
      <c r="B27" s="20" t="s">
        <v>26</v>
      </c>
      <c r="C27" s="20">
        <v>500</v>
      </c>
      <c r="D27" s="22"/>
      <c r="E27" s="22">
        <f t="shared" si="0"/>
        <v>0</v>
      </c>
      <c r="G27" s="23"/>
      <c r="H27" s="24"/>
      <c r="I27" s="23"/>
    </row>
    <row r="28" spans="1:9" ht="51" x14ac:dyDescent="0.2">
      <c r="A28" s="19" t="s">
        <v>32</v>
      </c>
      <c r="B28" s="20" t="s">
        <v>33</v>
      </c>
      <c r="C28" s="21">
        <v>2500</v>
      </c>
      <c r="D28" s="22"/>
      <c r="E28" s="22">
        <f t="shared" si="0"/>
        <v>0</v>
      </c>
      <c r="G28" s="23"/>
      <c r="H28" s="24"/>
      <c r="I28" s="23"/>
    </row>
    <row r="29" spans="1:9" ht="38.25" x14ac:dyDescent="0.2">
      <c r="A29" s="19" t="s">
        <v>34</v>
      </c>
      <c r="B29" s="20" t="s">
        <v>26</v>
      </c>
      <c r="C29" s="21">
        <v>25</v>
      </c>
      <c r="D29" s="22"/>
      <c r="E29" s="22">
        <f t="shared" si="0"/>
        <v>0</v>
      </c>
      <c r="G29" s="23"/>
      <c r="H29" s="24"/>
      <c r="I29" s="23"/>
    </row>
    <row r="30" spans="1:9" ht="409.5" x14ac:dyDescent="0.2">
      <c r="A30" s="19" t="s">
        <v>35</v>
      </c>
      <c r="B30" s="20" t="s">
        <v>26</v>
      </c>
      <c r="C30" s="21">
        <v>375</v>
      </c>
      <c r="D30" s="22"/>
      <c r="E30" s="22">
        <f t="shared" si="0"/>
        <v>0</v>
      </c>
      <c r="H30" s="24"/>
    </row>
    <row r="31" spans="1:9" ht="409.5" x14ac:dyDescent="0.2">
      <c r="A31" s="19" t="s">
        <v>36</v>
      </c>
      <c r="B31" s="20" t="s">
        <v>26</v>
      </c>
      <c r="C31" s="21">
        <v>11.67</v>
      </c>
      <c r="D31" s="22"/>
      <c r="E31" s="22">
        <f t="shared" si="0"/>
        <v>0</v>
      </c>
      <c r="G31" s="23"/>
      <c r="H31" s="24">
        <f>D31/1.16</f>
        <v>0</v>
      </c>
      <c r="I31" s="23"/>
    </row>
    <row r="32" spans="1:9" x14ac:dyDescent="0.2">
      <c r="H32" s="24">
        <f>D32/1.16</f>
        <v>0</v>
      </c>
    </row>
    <row r="33" spans="1:5" x14ac:dyDescent="0.2">
      <c r="A33" s="25"/>
      <c r="B33" s="25"/>
      <c r="C33" s="25"/>
      <c r="D33" s="26" t="s">
        <v>37</v>
      </c>
      <c r="E33" s="27">
        <f>SUM(E22:E31)</f>
        <v>0</v>
      </c>
    </row>
    <row r="34" spans="1:5" x14ac:dyDescent="0.2">
      <c r="A34" s="25"/>
      <c r="B34" s="25"/>
      <c r="C34" s="25"/>
      <c r="D34" s="26" t="s">
        <v>38</v>
      </c>
      <c r="E34" s="27">
        <f>E33*0.16</f>
        <v>0</v>
      </c>
    </row>
    <row r="35" spans="1:5" x14ac:dyDescent="0.2">
      <c r="A35" s="25"/>
      <c r="B35" s="25"/>
      <c r="C35" s="25"/>
      <c r="D35" s="26" t="s">
        <v>39</v>
      </c>
      <c r="E35" s="27">
        <f>E33+E34</f>
        <v>0</v>
      </c>
    </row>
  </sheetData>
  <mergeCells count="4">
    <mergeCell ref="A2:D2"/>
    <mergeCell ref="A3:D3"/>
    <mergeCell ref="A4:D4"/>
    <mergeCell ref="A18:A20"/>
  </mergeCells>
  <printOptions horizontalCentered="1"/>
  <pageMargins left="0.82677165354330717" right="0.78740157480314965" top="0.55118110236220474" bottom="0.59055118110236227" header="0" footer="0"/>
  <pageSetup scale="97" firstPageNumber="51" orientation="portrait" useFirstPageNumber="1" r:id="rId1"/>
  <headerFooter alignWithMargins="0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presupto mo</vt:lpstr>
      <vt:lpstr>'presupto mo'!Área_de_impresión</vt:lpstr>
      <vt:lpstr>'presupto mo'!Títulos_a_imprimir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Sariñana</dc:creator>
  <cp:lastModifiedBy>Josue Sariñana</cp:lastModifiedBy>
  <dcterms:created xsi:type="dcterms:W3CDTF">2026-08-10T18:09:08Z</dcterms:created>
  <dcterms:modified xsi:type="dcterms:W3CDTF">2026-08-10T18:10:15Z</dcterms:modified>
</cp:coreProperties>
</file>